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45" windowWidth="25320" windowHeight="10920" tabRatio="794"/>
  </bookViews>
  <sheets>
    <sheet name="Приложение" sheetId="8" r:id="rId1"/>
  </sheets>
  <calcPr calcId="144525"/>
</workbook>
</file>

<file path=xl/calcChain.xml><?xml version="1.0" encoding="utf-8"?>
<calcChain xmlns="http://schemas.openxmlformats.org/spreadsheetml/2006/main">
  <c r="C43" i="8" l="1"/>
  <c r="C24" i="8"/>
</calcChain>
</file>

<file path=xl/sharedStrings.xml><?xml version="1.0" encoding="utf-8"?>
<sst xmlns="http://schemas.openxmlformats.org/spreadsheetml/2006/main" count="60" uniqueCount="36">
  <si>
    <t>№ п/п</t>
  </si>
  <si>
    <t>ОГБУЗ "Областная больница"</t>
  </si>
  <si>
    <t>ОГБУЗ "Детская областная больница"</t>
  </si>
  <si>
    <t>Наименование медицинской организации</t>
  </si>
  <si>
    <t>ОГБУЗ "Николаевская РБ"</t>
  </si>
  <si>
    <t>ОГБУЗ "Смидовичская РБ"</t>
  </si>
  <si>
    <t>ОГБУЗ "Облученская РБ"</t>
  </si>
  <si>
    <t>ОГБУЗ "Теплоозерская ЦРБ"</t>
  </si>
  <si>
    <t>ОГБУЗ "Ленинская ЦРБ"</t>
  </si>
  <si>
    <t>ОГБУЗ "Октябрьская ЦРБ"</t>
  </si>
  <si>
    <t>ОГБУЗ "Валдгеймская ЦРБ"</t>
  </si>
  <si>
    <r>
      <t>Коэффициенты дифференциации на прикрепившихся 
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  (КД</t>
    </r>
    <r>
      <rPr>
        <vertAlign val="subscript"/>
        <sz val="12"/>
        <color theme="1"/>
        <rFont val="Times New Roman"/>
        <family val="1"/>
        <charset val="204"/>
      </rPr>
      <t>от</t>
    </r>
    <r>
      <rPr>
        <sz val="12"/>
        <color theme="1"/>
        <rFont val="Times New Roman"/>
        <family val="1"/>
        <charset val="204"/>
      </rPr>
      <t xml:space="preserve"> k) </t>
    </r>
  </si>
  <si>
    <r>
      <t>Коэффициенты уровня расходов медицинских организаций                         (КД</t>
    </r>
    <r>
      <rPr>
        <vertAlign val="subscript"/>
        <sz val="12"/>
        <color theme="1"/>
        <rFont val="Times New Roman"/>
        <family val="1"/>
        <charset val="204"/>
      </rPr>
      <t>ур</t>
    </r>
    <r>
      <rPr>
        <sz val="12"/>
        <color theme="1"/>
        <rFont val="Times New Roman"/>
        <family val="1"/>
        <charset val="204"/>
      </rPr>
      <t xml:space="preserve"> k) </t>
    </r>
  </si>
  <si>
    <r>
      <t>Коэффициенты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                         (КД</t>
    </r>
    <r>
      <rPr>
        <vertAlign val="subscript"/>
        <sz val="12"/>
        <color theme="1"/>
        <rFont val="Times New Roman"/>
        <family val="1"/>
        <charset val="204"/>
      </rPr>
      <t>зп</t>
    </r>
    <r>
      <rPr>
        <sz val="12"/>
        <color theme="1"/>
        <rFont val="Times New Roman"/>
        <family val="1"/>
        <charset val="204"/>
      </rPr>
      <t xml:space="preserve"> k)</t>
    </r>
  </si>
  <si>
    <t>x</t>
  </si>
  <si>
    <t>Таблица 1</t>
  </si>
  <si>
    <t>Таблица 2</t>
  </si>
  <si>
    <t>Коэффициент дифференциации (КД)</t>
  </si>
  <si>
    <r>
      <t>Коэффициенты дифференциации на прикрепившихся 
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 (КД</t>
    </r>
    <r>
      <rPr>
        <vertAlign val="subscript"/>
        <sz val="12"/>
        <color theme="1"/>
        <rFont val="Times New Roman"/>
        <family val="1"/>
        <charset val="204"/>
      </rPr>
      <t>от</t>
    </r>
    <r>
      <rPr>
        <sz val="12"/>
        <color theme="1"/>
        <rFont val="Times New Roman"/>
        <family val="1"/>
        <charset val="204"/>
      </rPr>
      <t xml:space="preserve"> k) </t>
    </r>
  </si>
  <si>
    <r>
      <t>Дифференцированный подушевой норматив финансирования амбулаторной медицинской помощи  (ДПн</t>
    </r>
    <r>
      <rPr>
        <i/>
        <vertAlign val="subscript"/>
        <sz val="12"/>
        <color theme="1"/>
        <rFont val="Times New Roman"/>
        <family val="1"/>
        <charset val="204"/>
      </rPr>
      <t>k</t>
    </r>
    <r>
      <rPr>
        <sz val="12"/>
        <color theme="1"/>
        <rFont val="Times New Roman"/>
        <family val="1"/>
        <charset val="204"/>
      </rPr>
      <t>) на 1 застрахованное лицо на год, руб.</t>
    </r>
  </si>
  <si>
    <r>
      <t>Базовый (средний) подушевой норматив финансирования на прикрепившихся лиц на 1 застрахованное лицо на год  (ПН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)</t>
    </r>
  </si>
  <si>
    <r>
      <t>Дифференцированный подушевой норматив финансирования амбулаторной медицинской помощи  (ДПн</t>
    </r>
    <r>
      <rPr>
        <i/>
        <vertAlign val="subscript"/>
        <sz val="12"/>
        <color theme="1"/>
        <rFont val="Times New Roman"/>
        <family val="1"/>
        <charset val="204"/>
      </rPr>
      <t>k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мес.) на 1 застрахованное лицо на месяц, руб.</t>
    </r>
  </si>
  <si>
    <r>
      <t>Коэффициенты половозрастного состава (КД</t>
    </r>
    <r>
      <rPr>
        <vertAlign val="subscript"/>
        <sz val="12"/>
        <color theme="1"/>
        <rFont val="Times New Roman"/>
        <family val="1"/>
        <charset val="204"/>
      </rPr>
      <t>пв</t>
    </r>
    <r>
      <rPr>
        <sz val="12"/>
        <color theme="1"/>
        <rFont val="Times New Roman"/>
        <family val="1"/>
        <charset val="204"/>
      </rPr>
      <t xml:space="preserve"> k)</t>
    </r>
  </si>
  <si>
    <t xml:space="preserve">  x</t>
  </si>
  <si>
    <t xml:space="preserve">Итого/СКД  </t>
  </si>
  <si>
    <t>Приложение № 1</t>
  </si>
  <si>
    <t>к Дополнительному соглашению № 5 к Тарифному соглашению в системе ОМС ЕАО на 2026 год</t>
  </si>
  <si>
    <t>Численность прикрепленного населения на 01.08.2026</t>
  </si>
  <si>
    <t>Численность прикрепленного женского населения на 01.08.2026</t>
  </si>
  <si>
    <t>Подушевой норматив финансирования по амбулаторно-поликлинической помощи по всем профилям, кроме профиля "Акушерство и гинекология",  на 2026 год (с 01.08.2026)</t>
  </si>
  <si>
    <t>Подушевой норматив финансирования по амбулаторно-поликлинической помощи по профилю "Акушерство и гинекология", на 2026 год (с 01.08.2026)</t>
  </si>
  <si>
    <t>к Тарифному соглашению в системе ОМС ЕАО на 2026 год</t>
  </si>
  <si>
    <t>от "06" февраля 2026 года</t>
  </si>
  <si>
    <t>"Приложение № 6</t>
  </si>
  <si>
    <t xml:space="preserve">  x".</t>
  </si>
  <si>
    <t>от "19" августа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</si>
</sst>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"/>
    <numFmt numFmtId="166" formatCode="0.0000"/>
    <numFmt numFmtId="167" formatCode="#,##0.0000000"/>
    <numFmt numFmtId="168" formatCode="0.000"/>
    <numFmt numFmtId="169" formatCode="0.0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b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165" fontId="3" fillId="0" borderId="0" xfId="0" applyNumberFormat="1" applyFont="1"/>
    <xf numFmtId="166" fontId="3" fillId="0" borderId="0" xfId="0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Fill="1" applyBorder="1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0" xfId="1" applyFont="1" applyAlignment="1"/>
    <xf numFmtId="0" fontId="10" fillId="0" borderId="0" xfId="0" applyFont="1" applyAlignment="1">
      <alignment vertical="top" wrapText="1"/>
    </xf>
    <xf numFmtId="0" fontId="10" fillId="0" borderId="0" xfId="0" applyFont="1" applyFill="1"/>
    <xf numFmtId="0" fontId="10" fillId="0" borderId="0" xfId="0" applyFont="1" applyAlignment="1">
      <alignment horizontal="right" vertical="top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5" xfId="6"/>
    <cellStyle name="Обычный 3" xfId="3"/>
    <cellStyle name="Обычный 4" xfId="2"/>
    <cellStyle name="Обычный 5" xfId="5"/>
    <cellStyle name="Финансовый 3" xfId="4"/>
  </cellStyles>
  <dxfs count="0"/>
  <tableStyles count="0" defaultTableStyle="TableStyleMedium2" defaultPivotStyle="PivotStyleLight16"/>
  <colors>
    <mruColors>
      <color rgb="FF3333CC"/>
      <color rgb="FF04CC0E"/>
      <color rgb="FF64FC6B"/>
      <color rgb="FF91F99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3"/>
  <sheetViews>
    <sheetView tabSelected="1" zoomScale="93" zoomScaleNormal="93" workbookViewId="0">
      <selection activeCell="K3" sqref="K3"/>
    </sheetView>
  </sheetViews>
  <sheetFormatPr defaultRowHeight="15.75" x14ac:dyDescent="0.25"/>
  <cols>
    <col min="1" max="1" width="5.140625" style="1" customWidth="1"/>
    <col min="2" max="2" width="40.42578125" style="1" customWidth="1"/>
    <col min="3" max="3" width="17.42578125" style="1" customWidth="1"/>
    <col min="4" max="4" width="39.7109375" style="1" bestFit="1" customWidth="1"/>
    <col min="5" max="5" width="18.42578125" style="1" customWidth="1"/>
    <col min="6" max="6" width="19" style="1" customWidth="1"/>
    <col min="7" max="7" width="29.42578125" style="1" customWidth="1"/>
    <col min="8" max="8" width="18.5703125" style="1" customWidth="1"/>
    <col min="9" max="10" width="23" style="1" customWidth="1"/>
    <col min="11" max="11" width="23.5703125" style="1" customWidth="1"/>
    <col min="12" max="12" width="24" style="1" customWidth="1"/>
    <col min="13" max="13" width="11.28515625" style="1" bestFit="1" customWidth="1"/>
    <col min="14" max="14" width="15.42578125" style="1" bestFit="1" customWidth="1"/>
    <col min="15" max="15" width="11.85546875" style="1" bestFit="1" customWidth="1"/>
    <col min="16" max="16384" width="9.140625" style="1"/>
  </cols>
  <sheetData>
    <row r="1" spans="1:15" x14ac:dyDescent="0.25">
      <c r="K1" s="3" t="s">
        <v>25</v>
      </c>
    </row>
    <row r="2" spans="1:15" x14ac:dyDescent="0.25">
      <c r="K2" s="3" t="s">
        <v>26</v>
      </c>
    </row>
    <row r="3" spans="1:15" x14ac:dyDescent="0.25">
      <c r="K3" s="25" t="s">
        <v>35</v>
      </c>
      <c r="L3" s="27"/>
    </row>
    <row r="4" spans="1:15" x14ac:dyDescent="0.25">
      <c r="K4" s="24"/>
      <c r="L4" s="24"/>
    </row>
    <row r="5" spans="1:15" x14ac:dyDescent="0.25">
      <c r="H5" s="28"/>
      <c r="I5" s="29"/>
      <c r="J5" s="30" t="s">
        <v>33</v>
      </c>
      <c r="K5" s="30"/>
      <c r="L5" s="25"/>
    </row>
    <row r="6" spans="1:15" ht="15.75" customHeight="1" x14ac:dyDescent="0.25">
      <c r="H6" s="30" t="s">
        <v>31</v>
      </c>
      <c r="I6" s="30"/>
      <c r="J6" s="30"/>
      <c r="K6" s="30"/>
      <c r="L6" s="25"/>
    </row>
    <row r="7" spans="1:15" ht="15.75" customHeight="1" x14ac:dyDescent="0.25">
      <c r="H7" s="28"/>
      <c r="I7" s="29"/>
      <c r="J7" s="30" t="s">
        <v>32</v>
      </c>
      <c r="K7" s="30"/>
      <c r="L7" s="25"/>
    </row>
    <row r="9" spans="1:15" x14ac:dyDescent="0.25">
      <c r="K9" s="6" t="s">
        <v>15</v>
      </c>
    </row>
    <row r="10" spans="1:15" ht="4.5" customHeight="1" x14ac:dyDescent="0.25">
      <c r="L10" s="7"/>
    </row>
    <row r="11" spans="1:15" ht="18.75" customHeight="1" x14ac:dyDescent="0.25">
      <c r="A11" s="37" t="s">
        <v>29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26"/>
    </row>
    <row r="13" spans="1:15" ht="159.75" customHeight="1" x14ac:dyDescent="0.25">
      <c r="A13" s="9" t="s">
        <v>0</v>
      </c>
      <c r="B13" s="9" t="s">
        <v>3</v>
      </c>
      <c r="C13" s="9" t="s">
        <v>27</v>
      </c>
      <c r="D13" s="9" t="s">
        <v>18</v>
      </c>
      <c r="E13" s="9" t="s">
        <v>22</v>
      </c>
      <c r="F13" s="9" t="s">
        <v>12</v>
      </c>
      <c r="G13" s="9" t="s">
        <v>13</v>
      </c>
      <c r="H13" s="9" t="s">
        <v>17</v>
      </c>
      <c r="I13" s="9" t="s">
        <v>20</v>
      </c>
      <c r="J13" s="9" t="s">
        <v>19</v>
      </c>
      <c r="K13" s="9" t="s">
        <v>21</v>
      </c>
    </row>
    <row r="14" spans="1:15" x14ac:dyDescent="0.25">
      <c r="A14" s="2">
        <v>1</v>
      </c>
      <c r="B14" s="2">
        <v>2</v>
      </c>
      <c r="C14" s="8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11</v>
      </c>
      <c r="K14" s="2">
        <v>10</v>
      </c>
    </row>
    <row r="15" spans="1:15" ht="18" customHeight="1" x14ac:dyDescent="0.25">
      <c r="A15" s="10">
        <v>1</v>
      </c>
      <c r="B15" s="11" t="s">
        <v>1</v>
      </c>
      <c r="C15" s="8">
        <v>56425</v>
      </c>
      <c r="D15" s="15">
        <v>1</v>
      </c>
      <c r="E15" s="14">
        <v>0.75858206113029336</v>
      </c>
      <c r="F15" s="16">
        <v>1</v>
      </c>
      <c r="G15" s="16">
        <v>1</v>
      </c>
      <c r="H15" s="31">
        <v>1.494</v>
      </c>
      <c r="I15" s="34">
        <v>1469.04</v>
      </c>
      <c r="J15" s="23">
        <v>1664.89</v>
      </c>
      <c r="K15" s="23">
        <v>138.74</v>
      </c>
      <c r="M15" s="4"/>
      <c r="N15" s="5"/>
      <c r="O15" s="5"/>
    </row>
    <row r="16" spans="1:15" ht="18.75" customHeight="1" x14ac:dyDescent="0.25">
      <c r="A16" s="10">
        <v>2</v>
      </c>
      <c r="B16" s="13" t="s">
        <v>2</v>
      </c>
      <c r="C16" s="8">
        <v>15889</v>
      </c>
      <c r="D16" s="15">
        <v>1</v>
      </c>
      <c r="E16" s="14">
        <v>2.2085416964794531</v>
      </c>
      <c r="F16" s="16">
        <v>1</v>
      </c>
      <c r="G16" s="16">
        <v>1</v>
      </c>
      <c r="H16" s="32"/>
      <c r="I16" s="35"/>
      <c r="J16" s="23">
        <v>4847.1899999999996</v>
      </c>
      <c r="K16" s="23">
        <v>403.93</v>
      </c>
      <c r="M16" s="4"/>
      <c r="N16" s="5"/>
      <c r="O16" s="5"/>
    </row>
    <row r="17" spans="1:15" ht="18.75" customHeight="1" x14ac:dyDescent="0.25">
      <c r="A17" s="10">
        <v>3</v>
      </c>
      <c r="B17" s="11" t="s">
        <v>8</v>
      </c>
      <c r="C17" s="8">
        <v>11446</v>
      </c>
      <c r="D17" s="15">
        <v>1.113</v>
      </c>
      <c r="E17" s="14">
        <v>1.0821099893371819</v>
      </c>
      <c r="F17" s="16">
        <v>1</v>
      </c>
      <c r="G17" s="16">
        <v>1</v>
      </c>
      <c r="H17" s="32"/>
      <c r="I17" s="35"/>
      <c r="J17" s="23">
        <v>2643.33</v>
      </c>
      <c r="K17" s="23">
        <v>220.28</v>
      </c>
      <c r="M17" s="4"/>
      <c r="N17" s="5"/>
      <c r="O17" s="5"/>
    </row>
    <row r="18" spans="1:15" ht="18.75" customHeight="1" x14ac:dyDescent="0.25">
      <c r="A18" s="10">
        <v>4</v>
      </c>
      <c r="B18" s="11" t="s">
        <v>9</v>
      </c>
      <c r="C18" s="8">
        <v>7087</v>
      </c>
      <c r="D18" s="15">
        <v>1.113</v>
      </c>
      <c r="E18" s="14">
        <v>1.1062049496287167</v>
      </c>
      <c r="F18" s="16">
        <v>1</v>
      </c>
      <c r="G18" s="16">
        <v>1</v>
      </c>
      <c r="H18" s="32"/>
      <c r="I18" s="35"/>
      <c r="J18" s="23">
        <v>2702.18</v>
      </c>
      <c r="K18" s="23">
        <v>225.18</v>
      </c>
      <c r="M18" s="4"/>
      <c r="N18" s="5"/>
      <c r="O18" s="5"/>
    </row>
    <row r="19" spans="1:15" ht="18.75" customHeight="1" x14ac:dyDescent="0.25">
      <c r="A19" s="10">
        <v>5</v>
      </c>
      <c r="B19" s="11" t="s">
        <v>7</v>
      </c>
      <c r="C19" s="8">
        <v>11747</v>
      </c>
      <c r="D19" s="15">
        <v>1.45</v>
      </c>
      <c r="E19" s="14">
        <v>1.000841117756694</v>
      </c>
      <c r="F19" s="16">
        <v>1</v>
      </c>
      <c r="G19" s="16">
        <v>1</v>
      </c>
      <c r="H19" s="32"/>
      <c r="I19" s="35"/>
      <c r="J19" s="23">
        <v>3185.06</v>
      </c>
      <c r="K19" s="23">
        <v>265.42</v>
      </c>
      <c r="M19" s="4"/>
      <c r="N19" s="5"/>
      <c r="O19" s="5"/>
    </row>
    <row r="20" spans="1:15" ht="18.75" customHeight="1" x14ac:dyDescent="0.25">
      <c r="A20" s="10">
        <v>6</v>
      </c>
      <c r="B20" s="13" t="s">
        <v>4</v>
      </c>
      <c r="C20" s="8">
        <v>10810</v>
      </c>
      <c r="D20" s="15">
        <v>1.113</v>
      </c>
      <c r="E20" s="14">
        <v>1.0716060869165047</v>
      </c>
      <c r="F20" s="16">
        <v>1</v>
      </c>
      <c r="G20" s="16">
        <v>1</v>
      </c>
      <c r="H20" s="32"/>
      <c r="I20" s="35"/>
      <c r="J20" s="23">
        <v>2617.67</v>
      </c>
      <c r="K20" s="23">
        <v>218.14</v>
      </c>
      <c r="M20" s="4"/>
      <c r="N20" s="5"/>
      <c r="O20" s="5"/>
    </row>
    <row r="21" spans="1:15" ht="18.75" customHeight="1" x14ac:dyDescent="0.25">
      <c r="A21" s="10">
        <v>7</v>
      </c>
      <c r="B21" s="11" t="s">
        <v>5</v>
      </c>
      <c r="C21" s="8">
        <v>6001</v>
      </c>
      <c r="D21" s="15">
        <v>1.113</v>
      </c>
      <c r="E21" s="14">
        <v>1.046067812613068</v>
      </c>
      <c r="F21" s="16">
        <v>1</v>
      </c>
      <c r="G21" s="16">
        <v>1</v>
      </c>
      <c r="H21" s="32"/>
      <c r="I21" s="35"/>
      <c r="J21" s="23">
        <v>2555.2800000000002</v>
      </c>
      <c r="K21" s="23">
        <v>212.94</v>
      </c>
      <c r="M21" s="4"/>
      <c r="N21" s="5"/>
      <c r="O21" s="5"/>
    </row>
    <row r="22" spans="1:15" ht="18.75" customHeight="1" x14ac:dyDescent="0.25">
      <c r="A22" s="10">
        <v>8</v>
      </c>
      <c r="B22" s="11" t="s">
        <v>10</v>
      </c>
      <c r="C22" s="8">
        <v>9155</v>
      </c>
      <c r="D22" s="15">
        <v>1.113</v>
      </c>
      <c r="E22" s="14">
        <v>1.0842166163110531</v>
      </c>
      <c r="F22" s="16">
        <v>1</v>
      </c>
      <c r="G22" s="16">
        <v>1</v>
      </c>
      <c r="H22" s="32"/>
      <c r="I22" s="35"/>
      <c r="J22" s="23">
        <v>2648.47</v>
      </c>
      <c r="K22" s="23">
        <v>220.71</v>
      </c>
      <c r="M22" s="4"/>
      <c r="N22" s="5"/>
      <c r="O22" s="5"/>
    </row>
    <row r="23" spans="1:15" ht="18.75" customHeight="1" x14ac:dyDescent="0.25">
      <c r="A23" s="10">
        <v>9</v>
      </c>
      <c r="B23" s="11" t="s">
        <v>6</v>
      </c>
      <c r="C23" s="8">
        <v>9835</v>
      </c>
      <c r="D23" s="15">
        <v>1.55</v>
      </c>
      <c r="E23" s="14">
        <v>1.0489665002156816</v>
      </c>
      <c r="F23" s="16">
        <v>1</v>
      </c>
      <c r="G23" s="16">
        <v>1</v>
      </c>
      <c r="H23" s="33"/>
      <c r="I23" s="36"/>
      <c r="J23" s="23">
        <v>3568.43</v>
      </c>
      <c r="K23" s="23">
        <v>297.37</v>
      </c>
      <c r="M23" s="4"/>
      <c r="N23" s="5"/>
      <c r="O23" s="5"/>
    </row>
    <row r="24" spans="1:15" s="19" customFormat="1" ht="18.75" customHeight="1" x14ac:dyDescent="0.25">
      <c r="A24" s="17"/>
      <c r="B24" s="17" t="s">
        <v>24</v>
      </c>
      <c r="C24" s="8">
        <f>SUM(C15:C23)</f>
        <v>138395</v>
      </c>
      <c r="D24" s="21">
        <v>1.1156625398678666</v>
      </c>
      <c r="E24" s="22">
        <v>1.0681580433706344</v>
      </c>
      <c r="F24" s="20">
        <v>1</v>
      </c>
      <c r="G24" s="20">
        <v>1</v>
      </c>
      <c r="H24" s="20" t="s">
        <v>14</v>
      </c>
      <c r="I24" s="12" t="s">
        <v>14</v>
      </c>
      <c r="J24" s="18" t="s">
        <v>14</v>
      </c>
      <c r="K24" s="18" t="s">
        <v>14</v>
      </c>
      <c r="L24" s="1"/>
      <c r="M24" s="4"/>
      <c r="N24" s="5"/>
      <c r="O24" s="5"/>
    </row>
    <row r="28" spans="1:15" x14ac:dyDescent="0.25">
      <c r="K28" s="7" t="s">
        <v>16</v>
      </c>
    </row>
    <row r="29" spans="1:15" ht="4.5" customHeight="1" x14ac:dyDescent="0.25">
      <c r="L29" s="7"/>
    </row>
    <row r="30" spans="1:15" ht="18.75" customHeight="1" x14ac:dyDescent="0.25">
      <c r="A30" s="37" t="s">
        <v>30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26"/>
    </row>
    <row r="32" spans="1:15" ht="160.5" x14ac:dyDescent="0.25">
      <c r="A32" s="9" t="s">
        <v>0</v>
      </c>
      <c r="B32" s="9" t="s">
        <v>3</v>
      </c>
      <c r="C32" s="9" t="s">
        <v>28</v>
      </c>
      <c r="D32" s="9" t="s">
        <v>11</v>
      </c>
      <c r="E32" s="9" t="s">
        <v>22</v>
      </c>
      <c r="F32" s="9" t="s">
        <v>12</v>
      </c>
      <c r="G32" s="9" t="s">
        <v>13</v>
      </c>
      <c r="H32" s="9" t="s">
        <v>17</v>
      </c>
      <c r="I32" s="9" t="s">
        <v>20</v>
      </c>
      <c r="J32" s="9" t="s">
        <v>19</v>
      </c>
      <c r="K32" s="9" t="s">
        <v>21</v>
      </c>
    </row>
    <row r="33" spans="1:15" x14ac:dyDescent="0.25">
      <c r="A33" s="2">
        <v>1</v>
      </c>
      <c r="B33" s="2">
        <v>2</v>
      </c>
      <c r="C33" s="8">
        <v>3</v>
      </c>
      <c r="D33" s="2">
        <v>4</v>
      </c>
      <c r="E33" s="2">
        <v>5</v>
      </c>
      <c r="F33" s="2">
        <v>6</v>
      </c>
      <c r="G33" s="2">
        <v>7</v>
      </c>
      <c r="H33" s="2">
        <v>8</v>
      </c>
      <c r="I33" s="2">
        <v>9</v>
      </c>
      <c r="J33" s="2">
        <v>11</v>
      </c>
      <c r="K33" s="2">
        <v>10</v>
      </c>
    </row>
    <row r="34" spans="1:15" x14ac:dyDescent="0.25">
      <c r="A34" s="10">
        <v>1</v>
      </c>
      <c r="B34" s="11" t="s">
        <v>1</v>
      </c>
      <c r="C34" s="8">
        <v>32302</v>
      </c>
      <c r="D34" s="15">
        <v>1</v>
      </c>
      <c r="E34" s="14">
        <v>1.1641161029686773</v>
      </c>
      <c r="F34" s="16">
        <v>1</v>
      </c>
      <c r="G34" s="16">
        <v>1</v>
      </c>
      <c r="H34" s="31">
        <v>1.494</v>
      </c>
      <c r="I34" s="34">
        <v>442.05</v>
      </c>
      <c r="J34" s="23">
        <v>768.81</v>
      </c>
      <c r="K34" s="23">
        <v>64.069999999999993</v>
      </c>
      <c r="N34" s="5"/>
      <c r="O34" s="5"/>
    </row>
    <row r="35" spans="1:15" x14ac:dyDescent="0.25">
      <c r="A35" s="10">
        <v>2</v>
      </c>
      <c r="B35" s="13" t="s">
        <v>2</v>
      </c>
      <c r="C35" s="8">
        <v>7676</v>
      </c>
      <c r="D35" s="15">
        <v>1</v>
      </c>
      <c r="E35" s="14">
        <v>0.39458456492087646</v>
      </c>
      <c r="F35" s="16">
        <v>1</v>
      </c>
      <c r="G35" s="16">
        <v>1</v>
      </c>
      <c r="H35" s="32"/>
      <c r="I35" s="35"/>
      <c r="J35" s="23">
        <v>260.58999999999997</v>
      </c>
      <c r="K35" s="23">
        <v>21.72</v>
      </c>
      <c r="N35" s="5"/>
      <c r="O35" s="5"/>
    </row>
    <row r="36" spans="1:15" x14ac:dyDescent="0.25">
      <c r="A36" s="10">
        <v>3</v>
      </c>
      <c r="B36" s="11" t="s">
        <v>8</v>
      </c>
      <c r="C36" s="8">
        <v>5787</v>
      </c>
      <c r="D36" s="15">
        <v>1.113</v>
      </c>
      <c r="E36" s="14">
        <v>0.991149361056332</v>
      </c>
      <c r="F36" s="16">
        <v>1</v>
      </c>
      <c r="G36" s="16">
        <v>1</v>
      </c>
      <c r="H36" s="32"/>
      <c r="I36" s="35"/>
      <c r="J36" s="23">
        <v>728.54</v>
      </c>
      <c r="K36" s="23">
        <v>60.71</v>
      </c>
      <c r="N36" s="5"/>
      <c r="O36" s="5"/>
    </row>
    <row r="37" spans="1:15" x14ac:dyDescent="0.25">
      <c r="A37" s="10">
        <v>4</v>
      </c>
      <c r="B37" s="11" t="s">
        <v>9</v>
      </c>
      <c r="C37" s="8">
        <v>3693</v>
      </c>
      <c r="D37" s="15">
        <v>1.113</v>
      </c>
      <c r="E37" s="14">
        <v>0.97169497487546874</v>
      </c>
      <c r="F37" s="16">
        <v>1</v>
      </c>
      <c r="G37" s="16">
        <v>1</v>
      </c>
      <c r="H37" s="32"/>
      <c r="I37" s="35"/>
      <c r="J37" s="23">
        <v>714.24</v>
      </c>
      <c r="K37" s="23">
        <v>59.52</v>
      </c>
      <c r="N37" s="5"/>
      <c r="O37" s="5"/>
    </row>
    <row r="38" spans="1:15" x14ac:dyDescent="0.25">
      <c r="A38" s="10">
        <v>5</v>
      </c>
      <c r="B38" s="11" t="s">
        <v>7</v>
      </c>
      <c r="C38" s="8">
        <v>5524</v>
      </c>
      <c r="D38" s="15">
        <v>1.45</v>
      </c>
      <c r="E38" s="14">
        <v>0.98244279773984233</v>
      </c>
      <c r="F38" s="16">
        <v>1</v>
      </c>
      <c r="G38" s="16">
        <v>1</v>
      </c>
      <c r="H38" s="32"/>
      <c r="I38" s="35"/>
      <c r="J38" s="23">
        <v>940.8</v>
      </c>
      <c r="K38" s="23">
        <v>78.400000000000006</v>
      </c>
      <c r="N38" s="5"/>
      <c r="O38" s="5"/>
    </row>
    <row r="39" spans="1:15" x14ac:dyDescent="0.25">
      <c r="A39" s="10">
        <v>6</v>
      </c>
      <c r="B39" s="13" t="s">
        <v>4</v>
      </c>
      <c r="C39" s="8">
        <v>5634</v>
      </c>
      <c r="D39" s="15">
        <v>1.113</v>
      </c>
      <c r="E39" s="14">
        <v>0.96561400597687874</v>
      </c>
      <c r="F39" s="16">
        <v>1</v>
      </c>
      <c r="G39" s="16">
        <v>1</v>
      </c>
      <c r="H39" s="32"/>
      <c r="I39" s="35"/>
      <c r="J39" s="23">
        <v>709.78</v>
      </c>
      <c r="K39" s="23">
        <v>59.15</v>
      </c>
      <c r="N39" s="5"/>
      <c r="O39" s="5"/>
    </row>
    <row r="40" spans="1:15" x14ac:dyDescent="0.25">
      <c r="A40" s="10">
        <v>7</v>
      </c>
      <c r="B40" s="11" t="s">
        <v>5</v>
      </c>
      <c r="C40" s="8">
        <v>3098</v>
      </c>
      <c r="D40" s="15">
        <v>1.113</v>
      </c>
      <c r="E40" s="14">
        <v>0.97649883459123965</v>
      </c>
      <c r="F40" s="16">
        <v>1</v>
      </c>
      <c r="G40" s="16">
        <v>1</v>
      </c>
      <c r="H40" s="32"/>
      <c r="I40" s="35"/>
      <c r="J40" s="23">
        <v>717.78</v>
      </c>
      <c r="K40" s="23">
        <v>59.82</v>
      </c>
      <c r="N40" s="5"/>
      <c r="O40" s="5"/>
    </row>
    <row r="41" spans="1:15" x14ac:dyDescent="0.25">
      <c r="A41" s="10">
        <v>8</v>
      </c>
      <c r="B41" s="11" t="s">
        <v>10</v>
      </c>
      <c r="C41" s="8">
        <v>4647</v>
      </c>
      <c r="D41" s="15">
        <v>1.113</v>
      </c>
      <c r="E41" s="14">
        <v>0.98944928712835556</v>
      </c>
      <c r="F41" s="16">
        <v>1</v>
      </c>
      <c r="G41" s="16">
        <v>1</v>
      </c>
      <c r="H41" s="32"/>
      <c r="I41" s="35"/>
      <c r="J41" s="23">
        <v>727.3</v>
      </c>
      <c r="K41" s="23">
        <v>60.61</v>
      </c>
      <c r="N41" s="5"/>
      <c r="O41" s="5"/>
    </row>
    <row r="42" spans="1:15" x14ac:dyDescent="0.25">
      <c r="A42" s="10">
        <v>9</v>
      </c>
      <c r="B42" s="11" t="s">
        <v>6</v>
      </c>
      <c r="C42" s="8">
        <v>4993</v>
      </c>
      <c r="D42" s="15">
        <v>1.55</v>
      </c>
      <c r="E42" s="14">
        <v>1.0058012502982596</v>
      </c>
      <c r="F42" s="16">
        <v>1</v>
      </c>
      <c r="G42" s="16">
        <v>1</v>
      </c>
      <c r="H42" s="33"/>
      <c r="I42" s="36"/>
      <c r="J42" s="23">
        <v>1029.5899999999999</v>
      </c>
      <c r="K42" s="23">
        <v>85.8</v>
      </c>
      <c r="N42" s="5"/>
      <c r="O42" s="5"/>
    </row>
    <row r="43" spans="1:15" x14ac:dyDescent="0.25">
      <c r="A43" s="17"/>
      <c r="B43" s="17" t="s">
        <v>24</v>
      </c>
      <c r="C43" s="8">
        <f>SUM(C34:C42)</f>
        <v>73354</v>
      </c>
      <c r="D43" s="21">
        <v>1.1087422517735281</v>
      </c>
      <c r="E43" s="22">
        <v>1.0018192909317598</v>
      </c>
      <c r="F43" s="20">
        <v>1</v>
      </c>
      <c r="G43" s="20">
        <v>1</v>
      </c>
      <c r="H43" s="20" t="s">
        <v>14</v>
      </c>
      <c r="I43" s="12" t="s">
        <v>14</v>
      </c>
      <c r="J43" s="18" t="s">
        <v>23</v>
      </c>
      <c r="K43" s="18" t="s">
        <v>34</v>
      </c>
    </row>
  </sheetData>
  <mergeCells count="9">
    <mergeCell ref="J5:K5"/>
    <mergeCell ref="H6:K6"/>
    <mergeCell ref="J7:K7"/>
    <mergeCell ref="H34:H42"/>
    <mergeCell ref="I34:I42"/>
    <mergeCell ref="I15:I23"/>
    <mergeCell ref="H15:H23"/>
    <mergeCell ref="A11:K11"/>
    <mergeCell ref="A30:K30"/>
  </mergeCells>
  <pageMargins left="0.23622047244094488" right="0.23622047244094488" top="0.15748031496062992" bottom="0.15748031496062992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Голембовский Александр Владимирович</dc:creator>
  <cp:lastModifiedBy>Пономарева Елена Сергеевна</cp:lastModifiedBy>
  <cp:lastPrinted>2026-08-18T06:52:19Z</cp:lastPrinted>
  <dcterms:created xsi:type="dcterms:W3CDTF">2017-12-15T02:35:06Z</dcterms:created>
  <dcterms:modified xsi:type="dcterms:W3CDTF">2026-08-18T06:52:22Z</dcterms:modified>
</cp:coreProperties>
</file>